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383D43F3-7B24-4E54-8C77-A8B1C5C94378}" xr6:coauthVersionLast="47" xr6:coauthVersionMax="47" xr10:uidLastSave="{00000000-0000-0000-0000-000000000000}"/>
  <bookViews>
    <workbookView xWindow="10695" yWindow="0" windowWidth="11010" windowHeight="12885" firstSheet="1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<sst xmlns="http://schemas.openxmlformats.org/spreadsheetml/2006/main" count="92" uniqueCount="84">
  <si>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</si>
  <si>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</si>
  <si>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</si>
  <si>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</si>
  <si>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</si>
  <si>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</si>
  <si>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</si>
  <si>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</si>
  <si>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</si>
  <si>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</si>
  <si>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</si>
  <si>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</si>
  <si>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</si>
  <si>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</si>
  <si>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</si>
  <si>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</si>
  <si>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</si>
  <si>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</si>
  <si>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</si>
  <si>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</si>
  <si>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</si>
  <si>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</si>
  <si>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</si>
  <si>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</si>
  <si>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</si>
  <si>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</si>
  <si>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</si>
  <si>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</si>
  <si>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</si>
  <si>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</si>
  <si>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</si>
  <si>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</si>
  <si>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</si>
  <si>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</si>
  <si>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</si>
  <si>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</si>
  <si>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</si>
  <si>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</si>
  <si>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</si>
  <si>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</si>
  <si>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</si>
  <si>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</si>
  <si>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</si>
  <si>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</si>
  <si>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</si>
  <si>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</si>
  <si>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</si>
  <si>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</si>
  <si>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</si>
  <si>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</si>
  <si>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</si>
  <si>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</si>
  <si>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</si>
  <si>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</si>
  <si>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</si>
  <si>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</si>
  <si>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</si>
  <si>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</si>
  <si>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</si>
  <si>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</si>
  <si>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</si>
  <si>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</si>
  <si>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</si>
  <si>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</si>
  <si>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</si>
  <si>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</si>
  <si>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</si>
  <si>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</si>
  <si>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</si>
  <si>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</si>
  <si>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</si>
  <si>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</si>
  <si>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</si>
  <si>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</si>
  <si>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</si>
  <si>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</si>
  <si>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</si>
  <si>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</si>
  <si>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</si>
  <si>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</si>
  <si>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</si>
  <si>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</si>
  <si>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</si>
  <si>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neorganskih i organskih polutanata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</si>
</sst>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20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>
        <v>3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2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7" zoomScaleNormal="87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0.24061768274112941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38.82352941176471</v>
      </c>
      <c r="H8" s="6"/>
      <c r="I8" s="9"/>
      <c r="J8" s="6"/>
      <c r="K8" s="13">
        <f t="shared" ref="K8:K22" si="0">G8/$G$23</f>
        <v>0.27678896838195283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55.357142857142854</v>
      </c>
      <c r="H9" s="6"/>
      <c r="I9" s="9"/>
      <c r="J9" s="6"/>
      <c r="K9" s="13">
        <f t="shared" si="0"/>
        <v>0.39466392407275191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1.425882564391878E-2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1.425882564391878E-2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9.5058837626125197E-3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3</v>
      </c>
      <c r="H17" s="6"/>
      <c r="I17" s="9"/>
      <c r="J17" s="6"/>
      <c r="K17" s="13">
        <f t="shared" si="0"/>
        <v>2.138823846587817E-2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1.425882564391878E-2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2</v>
      </c>
      <c r="H22" s="6"/>
      <c r="I22" s="9"/>
      <c r="J22" s="6"/>
      <c r="K22" s="13">
        <f t="shared" si="0"/>
        <v>1.425882564391878E-2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140.2640056022409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4.6754668534080297</v>
      </c>
      <c r="I25" s="11" t="s">
        <v>57</v>
      </c>
      <c r="J25" s="12">
        <f>G23/25</f>
        <v>5.6105602240896362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106.51400560224089</v>
      </c>
    </row>
    <row r="9" spans="1:2">
      <c r="A9" s="3" t="s">
        <v>82</v>
      </c>
      <c r="B9" s="4">
        <f>IF(Proračun!G24="OK",B7+B8,"")</f>
        <v>140.2640056022409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